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1"/>
  <c r="E24"/>
  <c r="F24"/>
  <c r="D24"/>
  <c r="E18"/>
  <c r="F18"/>
  <c r="D18"/>
  <c r="F20" l="1"/>
  <c r="F11"/>
  <c r="E20"/>
  <c r="D20"/>
  <c r="D11" l="1"/>
  <c r="F28" l="1"/>
  <c r="E28"/>
  <c r="D28"/>
  <c r="F26"/>
  <c r="E26"/>
  <c r="D26"/>
  <c r="F22"/>
  <c r="E22"/>
  <c r="D22"/>
  <c r="F16"/>
  <c r="F31" s="1"/>
  <c r="E16"/>
  <c r="D16"/>
  <c r="E11"/>
  <c r="E31" l="1"/>
</calcChain>
</file>

<file path=xl/sharedStrings.xml><?xml version="1.0" encoding="utf-8"?>
<sst xmlns="http://schemas.openxmlformats.org/spreadsheetml/2006/main" count="79" uniqueCount="73">
  <si>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</si>
  <si>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</si>
  <si>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</si>
  <si>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</si>
  <si>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</si>
  <si>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</si>
  <si>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</si>
  <si>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</si>
  <si>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</si>
  <si>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</si>
  <si>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</si>
  <si>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</si>
  <si>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</si>
  <si>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</si>
  <si>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</si>
  <si>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</si>
  <si>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</si>
  <si>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</si>
  <si>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</si>
  <si>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</si>
  <si>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</si>
  <si>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</si>
  <si>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</si>
  <si>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</si>
  <si>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</si>
  <si>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</si>
  <si>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</si>
  <si>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</si>
  <si>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</si>
  <si>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</si>
  <si>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</si>
  <si>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</si>
  <si>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</si>
  <si>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</si>
  <si>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</si>
  <si>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</si>
  <si>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</si>
  <si>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</si>
  <si>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</si>
  <si>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</si>
  <si>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</si>
  <si>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</si>
  <si>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</si>
  <si>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</si>
  <si>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</si>
  <si>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</si>
  <si>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</si>
  <si>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</si>
  <si>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</si>
  <si>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</si>
  <si>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</si>
  <si>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</si>
  <si>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</si>
  <si>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</si>
  <si>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</si>
  <si>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Резервные фонды</t>
  </si>
  <si>
    <t>0111</t>
  </si>
  <si>
    <t>от 00.00.2023 г. № 00-00-рс</t>
  </si>
  <si>
    <t>классификации расходов бюджетов Российской Федерации на 2024 год и плановый период 2025-2026 годы</t>
  </si>
  <si>
    <t>Сумма на 2026 год</t>
  </si>
  <si>
    <t>8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</si>
  <si>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</si>
  <si>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</si>
  <si>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</si>
  <si>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</si>
  <si>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КУЛЬТУРА, КИНЕМАТОГРАФИЯ</t>
  </si>
  <si>
    <t>0800</t>
  </si>
  <si>
    <t>Культура</t>
  </si>
  <si>
    <t>0801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</si>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</sst>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A11" sqref="A11:A31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51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57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58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52</v>
      </c>
      <c r="E8" s="37" t="s">
        <v>54</v>
      </c>
      <c r="F8" s="37" t="s">
        <v>59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6764937</v>
      </c>
      <c r="E11" s="15">
        <f>SUM(E12:E15)</f>
        <v>5399401</v>
      </c>
      <c r="F11" s="15">
        <f>SUM(F12:F15)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5596690</v>
      </c>
      <c r="E13" s="27">
        <v>4294470</v>
      </c>
      <c r="F13" s="27">
        <v>4270904</v>
      </c>
      <c r="G13" s="30"/>
    </row>
    <row r="14" spans="1:7">
      <c r="A14" s="12" t="s">
        <v>9</v>
      </c>
      <c r="B14" s="26" t="s">
        <v>55</v>
      </c>
      <c r="C14" s="12" t="s">
        <v>56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25670</v>
      </c>
      <c r="E15" s="27">
        <v>19600</v>
      </c>
      <c r="F15" s="27">
        <v>19600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619892</v>
      </c>
      <c r="E16" s="15">
        <f>SUM(E17)</f>
        <v>689169</v>
      </c>
      <c r="F16" s="15">
        <f>SUM(F17)</f>
        <v>759614</v>
      </c>
    </row>
    <row r="17" spans="1:6">
      <c r="A17" s="12" t="s">
        <v>22</v>
      </c>
      <c r="B17" s="29" t="s">
        <v>23</v>
      </c>
      <c r="C17" s="20" t="s">
        <v>24</v>
      </c>
      <c r="D17" s="21">
        <v>619892</v>
      </c>
      <c r="E17" s="21">
        <v>689169</v>
      </c>
      <c r="F17" s="21">
        <v>759614</v>
      </c>
    </row>
    <row r="18" spans="1:6" ht="25.5">
      <c r="A18" s="12" t="s">
        <v>60</v>
      </c>
      <c r="B18" s="31" t="s">
        <v>61</v>
      </c>
      <c r="C18" s="32" t="s">
        <v>62</v>
      </c>
      <c r="D18" s="15">
        <f>D19</f>
        <v>31832</v>
      </c>
      <c r="E18" s="15">
        <f t="shared" ref="E18:F18" si="0">E19</f>
        <v>0</v>
      </c>
      <c r="F18" s="15">
        <f t="shared" si="0"/>
        <v>0</v>
      </c>
    </row>
    <row r="19" spans="1:6" ht="38.25">
      <c r="A19" s="12" t="s">
        <v>25</v>
      </c>
      <c r="B19" s="26" t="s">
        <v>63</v>
      </c>
      <c r="C19" s="12" t="s">
        <v>64</v>
      </c>
      <c r="D19" s="27">
        <v>31832</v>
      </c>
      <c r="E19" s="27">
        <v>0</v>
      </c>
      <c r="F19" s="27">
        <v>0</v>
      </c>
    </row>
    <row r="20" spans="1:6">
      <c r="A20" s="12" t="s">
        <v>26</v>
      </c>
      <c r="B20" s="13" t="s">
        <v>27</v>
      </c>
      <c r="C20" s="14" t="s">
        <v>28</v>
      </c>
      <c r="D20" s="15">
        <f>SUM(D21:D21)</f>
        <v>1434711</v>
      </c>
      <c r="E20" s="15">
        <f>SUM(E21:E21)</f>
        <v>886200</v>
      </c>
      <c r="F20" s="15">
        <f>SUM(F21:F21)</f>
        <v>895200</v>
      </c>
    </row>
    <row r="21" spans="1:6">
      <c r="A21" s="12" t="s">
        <v>29</v>
      </c>
      <c r="B21" s="16" t="s">
        <v>31</v>
      </c>
      <c r="C21" s="17" t="s">
        <v>32</v>
      </c>
      <c r="D21" s="18">
        <v>1434711</v>
      </c>
      <c r="E21" s="18">
        <v>886200</v>
      </c>
      <c r="F21" s="18">
        <v>895200</v>
      </c>
    </row>
    <row r="22" spans="1:6">
      <c r="A22" s="12" t="s">
        <v>30</v>
      </c>
      <c r="B22" s="13" t="s">
        <v>33</v>
      </c>
      <c r="C22" s="14" t="s">
        <v>34</v>
      </c>
      <c r="D22" s="15">
        <f>SUM(D23:D23)</f>
        <v>2326166</v>
      </c>
      <c r="E22" s="15">
        <f>SUM(E23:E23)</f>
        <v>2232048</v>
      </c>
      <c r="F22" s="15">
        <f>SUM(F23:F23)</f>
        <v>2069332</v>
      </c>
    </row>
    <row r="23" spans="1:6">
      <c r="A23" s="12" t="s">
        <v>50</v>
      </c>
      <c r="B23" s="16" t="s">
        <v>36</v>
      </c>
      <c r="C23" s="17" t="s">
        <v>37</v>
      </c>
      <c r="D23" s="21">
        <v>2326166</v>
      </c>
      <c r="E23" s="21">
        <v>2232048</v>
      </c>
      <c r="F23" s="21">
        <v>2069332</v>
      </c>
    </row>
    <row r="24" spans="1:6">
      <c r="A24" s="12" t="s">
        <v>35</v>
      </c>
      <c r="B24" s="13" t="s">
        <v>65</v>
      </c>
      <c r="C24" s="14" t="s">
        <v>66</v>
      </c>
      <c r="D24" s="15">
        <f>D25</f>
        <v>20000</v>
      </c>
      <c r="E24" s="15">
        <f t="shared" ref="E24:F24" si="1">E25</f>
        <v>0</v>
      </c>
      <c r="F24" s="15">
        <f t="shared" si="1"/>
        <v>0</v>
      </c>
    </row>
    <row r="25" spans="1:6">
      <c r="A25" s="12" t="s">
        <v>53</v>
      </c>
      <c r="B25" s="26" t="s">
        <v>67</v>
      </c>
      <c r="C25" s="12" t="s">
        <v>68</v>
      </c>
      <c r="D25" s="27">
        <v>20000</v>
      </c>
      <c r="E25" s="27">
        <v>0</v>
      </c>
      <c r="F25" s="27">
        <v>0</v>
      </c>
    </row>
    <row r="26" spans="1:6">
      <c r="A26" s="12" t="s">
        <v>38</v>
      </c>
      <c r="B26" s="13" t="s">
        <v>40</v>
      </c>
      <c r="C26" s="14" t="s">
        <v>41</v>
      </c>
      <c r="D26" s="15">
        <f>SUM(D27)</f>
        <v>60000</v>
      </c>
      <c r="E26" s="15">
        <f>SUM(E27)</f>
        <v>60000</v>
      </c>
      <c r="F26" s="15">
        <f>SUM(F27)</f>
        <v>60000</v>
      </c>
    </row>
    <row r="27" spans="1:6">
      <c r="A27" s="12" t="s">
        <v>39</v>
      </c>
      <c r="B27" s="16" t="s">
        <v>42</v>
      </c>
      <c r="C27" s="17" t="s">
        <v>43</v>
      </c>
      <c r="D27" s="18">
        <v>60000</v>
      </c>
      <c r="E27" s="18">
        <v>60000</v>
      </c>
      <c r="F27" s="18">
        <v>60000</v>
      </c>
    </row>
    <row r="28" spans="1:6" ht="38.25">
      <c r="A28" s="12" t="s">
        <v>69</v>
      </c>
      <c r="B28" s="13" t="s">
        <v>44</v>
      </c>
      <c r="C28" s="14" t="s">
        <v>45</v>
      </c>
      <c r="D28" s="15">
        <f>SUM(D29)</f>
        <v>1191045</v>
      </c>
      <c r="E28" s="15">
        <f>SUM(E29)</f>
        <v>1191045</v>
      </c>
      <c r="F28" s="15">
        <f>SUM(F29)</f>
        <v>1191045</v>
      </c>
    </row>
    <row r="29" spans="1:6" ht="25.5">
      <c r="A29" s="12" t="s">
        <v>70</v>
      </c>
      <c r="B29" s="16" t="s">
        <v>46</v>
      </c>
      <c r="C29" s="17" t="s">
        <v>47</v>
      </c>
      <c r="D29" s="18">
        <v>1191045</v>
      </c>
      <c r="E29" s="18">
        <v>1191045</v>
      </c>
      <c r="F29" s="18">
        <v>1191045</v>
      </c>
    </row>
    <row r="30" spans="1:6">
      <c r="A30" s="12" t="s">
        <v>71</v>
      </c>
      <c r="B30" s="19" t="s">
        <v>48</v>
      </c>
      <c r="C30" s="20"/>
      <c r="D30" s="21">
        <v>0</v>
      </c>
      <c r="E30" s="21">
        <v>249977</v>
      </c>
      <c r="F30" s="21">
        <v>503780</v>
      </c>
    </row>
    <row r="31" spans="1:6" s="25" customFormat="1">
      <c r="A31" s="12" t="s">
        <v>72</v>
      </c>
      <c r="B31" s="22" t="s">
        <v>49</v>
      </c>
      <c r="C31" s="23"/>
      <c r="D31" s="24">
        <f>D11+D16+D20+D22+D26+D28+D30+D18+D24</f>
        <v>12448583</v>
      </c>
      <c r="E31" s="24">
        <f t="shared" ref="E31:F31" si="2">E11+E16+E20+E22+E26+E28+E30+E18+E24</f>
        <v>10707840</v>
      </c>
      <c r="F31" s="24">
        <f t="shared" si="2"/>
        <v>10854806</v>
      </c>
    </row>
    <row r="32" spans="1:6">
      <c r="A32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2023-12-20T08:29:52Z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